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 (2)" sheetId="4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3" i="4" l="1"/>
  <c r="I3" i="4"/>
  <c r="H4" i="4"/>
  <c r="I4" i="4"/>
  <c r="H5" i="4"/>
  <c r="I5" i="4"/>
  <c r="H6" i="4"/>
  <c r="I6" i="4"/>
  <c r="H7" i="4"/>
  <c r="I7" i="4"/>
  <c r="H8" i="4"/>
  <c r="I8" i="4"/>
  <c r="H9" i="4"/>
  <c r="I9" i="4"/>
  <c r="H10" i="4"/>
  <c r="I10" i="4"/>
  <c r="H11" i="4"/>
  <c r="I11" i="4"/>
  <c r="H12" i="4"/>
  <c r="I12" i="4"/>
  <c r="H13" i="4"/>
  <c r="I13" i="4"/>
  <c r="H14" i="4"/>
  <c r="I14" i="4"/>
  <c r="H15" i="4"/>
  <c r="I15" i="4"/>
  <c r="H16" i="4"/>
  <c r="I16" i="4"/>
  <c r="H17" i="4"/>
  <c r="I17" i="4"/>
  <c r="H18" i="4"/>
  <c r="I18" i="4"/>
  <c r="H19" i="4"/>
  <c r="I19" i="4"/>
  <c r="H20" i="4"/>
  <c r="I20" i="4"/>
  <c r="H21" i="4"/>
  <c r="I21" i="4"/>
  <c r="H22" i="4"/>
  <c r="I22" i="4"/>
  <c r="H23" i="4"/>
  <c r="I23" i="4"/>
  <c r="H24" i="4"/>
  <c r="I24" i="4"/>
  <c r="H25" i="4"/>
  <c r="I25" i="4"/>
  <c r="H26" i="4"/>
  <c r="I26" i="4"/>
  <c r="H27" i="4"/>
  <c r="I27" i="4"/>
  <c r="H28" i="4"/>
  <c r="I28" i="4"/>
  <c r="H29" i="4"/>
  <c r="I29" i="4"/>
  <c r="H30" i="4"/>
  <c r="I30" i="4"/>
  <c r="H31" i="4"/>
  <c r="I31" i="4"/>
  <c r="H32" i="4"/>
  <c r="I32" i="4"/>
  <c r="H33" i="4"/>
  <c r="I33" i="4"/>
  <c r="H34" i="4"/>
  <c r="I34" i="4"/>
  <c r="H35" i="4"/>
  <c r="I35" i="4"/>
  <c r="H36" i="4"/>
  <c r="I36" i="4"/>
  <c r="H37" i="4"/>
  <c r="I37" i="4"/>
  <c r="H38" i="4"/>
  <c r="I38" i="4"/>
  <c r="H39" i="4"/>
  <c r="I39" i="4"/>
  <c r="H40" i="4"/>
  <c r="I40" i="4"/>
  <c r="H41" i="4"/>
  <c r="I41" i="4"/>
  <c r="H42" i="4"/>
  <c r="I42" i="4"/>
  <c r="H43" i="4"/>
  <c r="I43" i="4"/>
  <c r="H44" i="4"/>
  <c r="I44" i="4"/>
  <c r="H45" i="4"/>
  <c r="I45" i="4"/>
  <c r="H46" i="4"/>
  <c r="I46" i="4"/>
  <c r="H47" i="4"/>
  <c r="I47" i="4"/>
  <c r="H48" i="4"/>
  <c r="I48" i="4"/>
  <c r="H49" i="4"/>
  <c r="I49" i="4"/>
  <c r="I2" i="4"/>
  <c r="H2" i="4"/>
  <c r="E49" i="4" l="1"/>
  <c r="E16" i="4" l="1"/>
  <c r="D16" i="4"/>
  <c r="C16" i="4"/>
  <c r="B16" i="4"/>
  <c r="B19" i="4"/>
  <c r="C19" i="4"/>
  <c r="D19" i="4"/>
  <c r="E19" i="4"/>
  <c r="E22" i="4"/>
  <c r="D22" i="4"/>
  <c r="C22" i="4"/>
  <c r="B22" i="4"/>
  <c r="E27" i="4"/>
  <c r="D27" i="4"/>
  <c r="C27" i="4"/>
  <c r="B27" i="4"/>
  <c r="E34" i="4"/>
  <c r="D34" i="4"/>
  <c r="C34" i="4"/>
  <c r="B34" i="4"/>
  <c r="C37" i="4"/>
  <c r="B37" i="4"/>
  <c r="E39" i="4"/>
  <c r="D39" i="4"/>
  <c r="C39" i="4"/>
  <c r="B39" i="4"/>
  <c r="E43" i="4"/>
  <c r="D43" i="4"/>
  <c r="C43" i="4"/>
  <c r="B43" i="4"/>
  <c r="D49" i="4"/>
  <c r="C49" i="4"/>
  <c r="B49" i="4"/>
  <c r="E9" i="4"/>
  <c r="D9" i="4"/>
  <c r="C9" i="4"/>
  <c r="B9" i="4"/>
  <c r="E5" i="4"/>
  <c r="D5" i="4"/>
  <c r="C5" i="4"/>
  <c r="B5" i="4"/>
  <c r="A23" i="4" l="1"/>
  <c r="A4" i="4"/>
  <c r="A33" i="4"/>
  <c r="A48" i="4"/>
  <c r="A32" i="4"/>
  <c r="A47" i="4"/>
  <c r="A42" i="4"/>
  <c r="A31" i="4"/>
  <c r="A36" i="4"/>
  <c r="A30" i="4"/>
  <c r="A26" i="4"/>
  <c r="A41" i="4"/>
  <c r="A38" i="4"/>
  <c r="A46" i="4"/>
  <c r="A45" i="4"/>
  <c r="A25" i="4"/>
  <c r="A15" i="4"/>
  <c r="A35" i="4"/>
  <c r="A21" i="4"/>
  <c r="A40" i="4"/>
  <c r="A14" i="4"/>
  <c r="A24" i="4"/>
  <c r="A44" i="4"/>
  <c r="A13" i="4"/>
  <c r="A20" i="4"/>
  <c r="A8" i="4"/>
  <c r="A3" i="4"/>
  <c r="A12" i="4"/>
  <c r="A18" i="4"/>
  <c r="A11" i="4"/>
  <c r="A29" i="4"/>
  <c r="A7" i="4"/>
  <c r="A2" i="4"/>
  <c r="A17" i="4"/>
  <c r="A6" i="4"/>
  <c r="A10" i="4"/>
  <c r="A28" i="4"/>
</calcChain>
</file>

<file path=xl/sharedStrings.xml><?xml version="1.0" encoding="utf-8"?>
<sst xmlns="http://schemas.openxmlformats.org/spreadsheetml/2006/main" count="30" uniqueCount="20">
  <si>
    <t>المهاره الاولي</t>
  </si>
  <si>
    <t>المهاره الثانيه</t>
  </si>
  <si>
    <t>المهاره الثالثه</t>
  </si>
  <si>
    <t>الرابعه</t>
  </si>
  <si>
    <t>الخامسه</t>
  </si>
  <si>
    <t>السادسه</t>
  </si>
  <si>
    <t>السابعه</t>
  </si>
  <si>
    <t>الثامنه</t>
  </si>
  <si>
    <t>التاسعه</t>
  </si>
  <si>
    <t>العاشره</t>
  </si>
  <si>
    <t>الاحدي عشر</t>
  </si>
  <si>
    <t>عدد الاسئله</t>
  </si>
  <si>
    <t>رقم المهاره</t>
  </si>
  <si>
    <t>بعيد عني</t>
  </si>
  <si>
    <t>قريب مني</t>
  </si>
  <si>
    <t>بعيد عني بشده</t>
  </si>
  <si>
    <t>قريب مني بشده</t>
  </si>
  <si>
    <t>المجموع</t>
  </si>
  <si>
    <t>المتوسط</t>
  </si>
  <si>
    <t>الانحراف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</si>
</sst>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sz val="2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rightToLeft="1" tabSelected="1" topLeftCell="B1" workbookViewId="0">
      <selection activeCell="I5" sqref="I5"/>
    </sheetView>
  </sheetViews>
  <sheetFormatPr defaultRowHeight="15" x14ac:dyDescent="0.25"/>
  <cols>
    <col min="1" max="1" width="9" style="3"/>
    <col min="2" max="5" width="23.625" style="2" customWidth="1"/>
  </cols>
  <sheetData>
    <row r="1" spans="1:10" x14ac:dyDescent="0.25">
      <c r="B1" s="2" t="s">
        <v>16</v>
      </c>
      <c r="C1" s="2" t="s">
        <v>14</v>
      </c>
      <c r="D1" s="2" t="s">
        <v>13</v>
      </c>
      <c r="E1" s="2" t="s">
        <v>15</v>
      </c>
      <c r="F1" t="s">
        <v>11</v>
      </c>
      <c r="G1" t="s">
        <v>12</v>
      </c>
      <c r="H1" s="2" t="s">
        <v>18</v>
      </c>
      <c r="I1" s="2" t="s">
        <v>19</v>
      </c>
    </row>
    <row r="2" spans="1:10" ht="26.25" x14ac:dyDescent="0.4">
      <c r="A2" s="3">
        <f t="shared" ref="A2:A48" si="0">B2+C2+D2+E2</f>
        <v>31</v>
      </c>
      <c r="B2" s="2">
        <v>20</v>
      </c>
      <c r="C2" s="2">
        <v>7</v>
      </c>
      <c r="D2" s="2">
        <v>3</v>
      </c>
      <c r="E2" s="2">
        <v>1</v>
      </c>
      <c r="F2" s="4">
        <v>1</v>
      </c>
      <c r="G2" s="14" t="s">
        <v>0</v>
      </c>
      <c r="H2" s="15">
        <f>AVERAGE($B2:$E2)</f>
        <v>7.75</v>
      </c>
      <c r="I2" s="15">
        <f>STDEV($B2:$E2)</f>
        <v>8.5391256382996659</v>
      </c>
    </row>
    <row r="3" spans="1:10" ht="26.25" x14ac:dyDescent="0.4">
      <c r="A3" s="3">
        <f t="shared" si="0"/>
        <v>31</v>
      </c>
      <c r="B3" s="2">
        <v>19</v>
      </c>
      <c r="C3" s="2">
        <v>9</v>
      </c>
      <c r="D3" s="2">
        <v>3</v>
      </c>
      <c r="F3" s="4">
        <v>2</v>
      </c>
      <c r="G3" s="14"/>
      <c r="H3" s="15">
        <f t="shared" ref="H3:H49" si="1">AVERAGE($B3:$E3)</f>
        <v>10.333333333333334</v>
      </c>
      <c r="I3" s="15">
        <f t="shared" ref="I3:I49" si="2">STDEV($B3:$E3)</f>
        <v>8.0829037686547611</v>
      </c>
    </row>
    <row r="4" spans="1:10" ht="26.25" x14ac:dyDescent="0.4">
      <c r="A4" s="3">
        <f t="shared" si="0"/>
        <v>31</v>
      </c>
      <c r="B4" s="2">
        <v>14</v>
      </c>
      <c r="C4" s="2">
        <v>7</v>
      </c>
      <c r="D4" s="2">
        <v>10</v>
      </c>
      <c r="F4" s="4">
        <v>3</v>
      </c>
      <c r="G4" s="14"/>
      <c r="H4" s="15">
        <f t="shared" si="1"/>
        <v>10.333333333333334</v>
      </c>
      <c r="I4" s="15">
        <f t="shared" si="2"/>
        <v>3.5118845842842474</v>
      </c>
    </row>
    <row r="5" spans="1:10" s="10" customFormat="1" ht="30" x14ac:dyDescent="0.4">
      <c r="A5" s="8"/>
      <c r="B5" s="9">
        <f>B4+B3+B2</f>
        <v>53</v>
      </c>
      <c r="C5" s="9">
        <f>C4+C3+C2</f>
        <v>23</v>
      </c>
      <c r="D5" s="9">
        <f>D4+D3+D2</f>
        <v>16</v>
      </c>
      <c r="E5" s="9">
        <f>E4+E3+E2</f>
        <v>1</v>
      </c>
      <c r="F5" s="7" t="s">
        <v>17</v>
      </c>
      <c r="G5" s="8"/>
      <c r="H5" s="15">
        <f t="shared" si="1"/>
        <v>23.25</v>
      </c>
      <c r="I5" s="15">
        <f t="shared" si="2"/>
        <v>21.853680086734439</v>
      </c>
    </row>
    <row r="6" spans="1:10" ht="26.25" x14ac:dyDescent="0.4">
      <c r="A6" s="3">
        <f t="shared" si="0"/>
        <v>31</v>
      </c>
      <c r="B6" s="2">
        <v>19</v>
      </c>
      <c r="C6" s="2">
        <v>7</v>
      </c>
      <c r="D6" s="2">
        <v>3</v>
      </c>
      <c r="E6" s="2">
        <v>2</v>
      </c>
      <c r="F6" s="4">
        <v>1</v>
      </c>
      <c r="G6" s="13" t="s">
        <v>1</v>
      </c>
      <c r="H6" s="15">
        <f t="shared" si="1"/>
        <v>7.75</v>
      </c>
      <c r="I6" s="15">
        <f t="shared" si="2"/>
        <v>7.8049129826453969</v>
      </c>
    </row>
    <row r="7" spans="1:10" ht="26.25" x14ac:dyDescent="0.4">
      <c r="A7" s="3">
        <f t="shared" si="0"/>
        <v>31</v>
      </c>
      <c r="B7" s="2">
        <v>15</v>
      </c>
      <c r="C7" s="2">
        <v>11</v>
      </c>
      <c r="D7" s="2">
        <v>3</v>
      </c>
      <c r="E7" s="2">
        <v>2</v>
      </c>
      <c r="F7" s="4">
        <v>2</v>
      </c>
      <c r="G7" s="13"/>
      <c r="H7" s="15">
        <f t="shared" si="1"/>
        <v>7.75</v>
      </c>
      <c r="I7" s="15">
        <f t="shared" si="2"/>
        <v>6.2915286960589585</v>
      </c>
    </row>
    <row r="8" spans="1:10" ht="26.25" x14ac:dyDescent="0.4">
      <c r="A8" s="3">
        <f t="shared" si="0"/>
        <v>31</v>
      </c>
      <c r="B8" s="2">
        <v>17</v>
      </c>
      <c r="C8" s="2">
        <v>11</v>
      </c>
      <c r="D8" s="2">
        <v>2</v>
      </c>
      <c r="E8" s="2">
        <v>1</v>
      </c>
      <c r="F8" s="4">
        <v>3</v>
      </c>
      <c r="G8" s="13"/>
      <c r="H8" s="15">
        <f t="shared" si="1"/>
        <v>7.75</v>
      </c>
      <c r="I8" s="15">
        <f t="shared" si="2"/>
        <v>7.6321687612368736</v>
      </c>
    </row>
    <row r="9" spans="1:10" s="10" customFormat="1" ht="30" x14ac:dyDescent="0.4">
      <c r="A9" s="8"/>
      <c r="B9" s="9">
        <f>B8+B7+B6</f>
        <v>51</v>
      </c>
      <c r="C9" s="9">
        <f>C8+C6+C6</f>
        <v>25</v>
      </c>
      <c r="D9" s="9">
        <f>D8+D7+D6</f>
        <v>8</v>
      </c>
      <c r="E9" s="9">
        <f>E8+E7+E6</f>
        <v>5</v>
      </c>
      <c r="F9" s="7" t="s">
        <v>17</v>
      </c>
      <c r="G9" s="8"/>
      <c r="H9" s="15">
        <f t="shared" si="1"/>
        <v>22.25</v>
      </c>
      <c r="I9" s="15">
        <f t="shared" si="2"/>
        <v>21.093047827819163</v>
      </c>
    </row>
    <row r="10" spans="1:10" ht="26.25" x14ac:dyDescent="0.4">
      <c r="A10" s="3">
        <f t="shared" si="0"/>
        <v>31</v>
      </c>
      <c r="B10" s="2">
        <v>13</v>
      </c>
      <c r="C10" s="2">
        <v>10</v>
      </c>
      <c r="D10" s="2">
        <v>7</v>
      </c>
      <c r="E10" s="2">
        <v>1</v>
      </c>
      <c r="F10" s="4">
        <v>1</v>
      </c>
      <c r="G10" s="13" t="s">
        <v>2</v>
      </c>
      <c r="H10" s="15">
        <f t="shared" si="1"/>
        <v>7.75</v>
      </c>
      <c r="I10" s="15">
        <f t="shared" si="2"/>
        <v>5.123475382979799</v>
      </c>
      <c r="J10" s="11"/>
    </row>
    <row r="11" spans="1:10" ht="26.25" x14ac:dyDescent="0.4">
      <c r="A11" s="3">
        <f t="shared" si="0"/>
        <v>31</v>
      </c>
      <c r="B11" s="2">
        <v>15</v>
      </c>
      <c r="C11" s="2">
        <v>6</v>
      </c>
      <c r="D11" s="2">
        <v>7</v>
      </c>
      <c r="E11" s="2">
        <v>3</v>
      </c>
      <c r="F11" s="4">
        <v>2</v>
      </c>
      <c r="G11" s="13"/>
      <c r="H11" s="15">
        <f t="shared" si="1"/>
        <v>7.75</v>
      </c>
      <c r="I11" s="15">
        <f t="shared" si="2"/>
        <v>5.123475382979799</v>
      </c>
    </row>
    <row r="12" spans="1:10" ht="26.25" x14ac:dyDescent="0.4">
      <c r="A12" s="3">
        <f t="shared" si="0"/>
        <v>31</v>
      </c>
      <c r="B12" s="2">
        <v>19</v>
      </c>
      <c r="C12" s="2">
        <v>7</v>
      </c>
      <c r="D12" s="2">
        <v>4</v>
      </c>
      <c r="E12" s="2">
        <v>1</v>
      </c>
      <c r="F12" s="4">
        <v>3</v>
      </c>
      <c r="G12" s="13"/>
      <c r="H12" s="15">
        <f t="shared" si="1"/>
        <v>7.75</v>
      </c>
      <c r="I12" s="15">
        <f t="shared" si="2"/>
        <v>7.8898669190297497</v>
      </c>
    </row>
    <row r="13" spans="1:10" ht="26.25" x14ac:dyDescent="0.4">
      <c r="A13" s="3">
        <f t="shared" si="0"/>
        <v>31</v>
      </c>
      <c r="B13" s="2">
        <v>19</v>
      </c>
      <c r="C13" s="2">
        <v>6</v>
      </c>
      <c r="D13" s="2">
        <v>5</v>
      </c>
      <c r="E13" s="2">
        <v>1</v>
      </c>
      <c r="F13" s="4">
        <v>4</v>
      </c>
      <c r="G13" s="13"/>
      <c r="H13" s="15">
        <f t="shared" si="1"/>
        <v>7.75</v>
      </c>
      <c r="I13" s="15">
        <f t="shared" si="2"/>
        <v>7.8049129826453969</v>
      </c>
    </row>
    <row r="14" spans="1:10" ht="26.25" x14ac:dyDescent="0.4">
      <c r="A14" s="3">
        <f t="shared" si="0"/>
        <v>31</v>
      </c>
      <c r="B14" s="2">
        <v>23</v>
      </c>
      <c r="C14" s="2">
        <v>4</v>
      </c>
      <c r="D14" s="2">
        <v>1</v>
      </c>
      <c r="E14" s="2">
        <v>3</v>
      </c>
      <c r="F14" s="4">
        <v>5</v>
      </c>
      <c r="G14" s="13"/>
      <c r="H14" s="15">
        <f t="shared" si="1"/>
        <v>7.75</v>
      </c>
      <c r="I14" s="15">
        <f t="shared" si="2"/>
        <v>10.242883708539635</v>
      </c>
    </row>
    <row r="15" spans="1:10" ht="26.25" x14ac:dyDescent="0.4">
      <c r="A15" s="3">
        <f t="shared" si="0"/>
        <v>31</v>
      </c>
      <c r="B15" s="2">
        <v>20</v>
      </c>
      <c r="C15" s="2">
        <v>9</v>
      </c>
      <c r="D15" s="2">
        <v>1</v>
      </c>
      <c r="E15" s="2">
        <v>1</v>
      </c>
      <c r="F15" s="4">
        <v>6</v>
      </c>
      <c r="G15" s="13"/>
      <c r="H15" s="15">
        <f t="shared" si="1"/>
        <v>7.75</v>
      </c>
      <c r="I15" s="15">
        <f t="shared" si="2"/>
        <v>8.9953691790090904</v>
      </c>
    </row>
    <row r="16" spans="1:10" s="10" customFormat="1" ht="30" x14ac:dyDescent="0.4">
      <c r="A16" s="8"/>
      <c r="B16" s="9">
        <f>B15+B14+B13+B12+B11+B10</f>
        <v>109</v>
      </c>
      <c r="C16" s="9">
        <f>C10+C11+C12+C13+C14+C15</f>
        <v>42</v>
      </c>
      <c r="D16" s="9">
        <f>D15+D14+D13+D12+D11+D10</f>
        <v>25</v>
      </c>
      <c r="E16" s="9">
        <f>E15+E14+E13+E12+E11+E10</f>
        <v>10</v>
      </c>
      <c r="F16" s="7" t="s">
        <v>17</v>
      </c>
      <c r="G16" s="8"/>
      <c r="H16" s="15">
        <f t="shared" si="1"/>
        <v>46.5</v>
      </c>
      <c r="I16" s="15">
        <f t="shared" si="2"/>
        <v>43.669211121796096</v>
      </c>
    </row>
    <row r="17" spans="1:9" ht="26.25" x14ac:dyDescent="0.4">
      <c r="A17" s="3">
        <f t="shared" si="0"/>
        <v>31</v>
      </c>
      <c r="B17" s="2">
        <v>20</v>
      </c>
      <c r="C17" s="2">
        <v>7</v>
      </c>
      <c r="D17" s="2">
        <v>2</v>
      </c>
      <c r="E17" s="2">
        <v>2</v>
      </c>
      <c r="F17" s="4">
        <v>1</v>
      </c>
      <c r="G17" s="13" t="s">
        <v>3</v>
      </c>
      <c r="H17" s="15">
        <f t="shared" si="1"/>
        <v>7.75</v>
      </c>
      <c r="I17" s="15">
        <f t="shared" si="2"/>
        <v>8.5</v>
      </c>
    </row>
    <row r="18" spans="1:9" ht="26.25" x14ac:dyDescent="0.4">
      <c r="A18" s="3">
        <f t="shared" si="0"/>
        <v>31</v>
      </c>
      <c r="B18" s="2">
        <v>17</v>
      </c>
      <c r="C18" s="2">
        <v>6</v>
      </c>
      <c r="D18" s="2">
        <v>6</v>
      </c>
      <c r="E18" s="2">
        <v>2</v>
      </c>
      <c r="F18" s="4">
        <v>2</v>
      </c>
      <c r="G18" s="13"/>
      <c r="H18" s="15">
        <f t="shared" si="1"/>
        <v>7.75</v>
      </c>
      <c r="I18" s="15">
        <f t="shared" si="2"/>
        <v>6.4485140407177015</v>
      </c>
    </row>
    <row r="19" spans="1:9" s="10" customFormat="1" ht="30" x14ac:dyDescent="0.4">
      <c r="A19" s="8"/>
      <c r="B19" s="9">
        <f>B18+B17</f>
        <v>37</v>
      </c>
      <c r="C19" s="9">
        <f>C18+C17</f>
        <v>13</v>
      </c>
      <c r="D19" s="9">
        <f>D18+D17</f>
        <v>8</v>
      </c>
      <c r="E19" s="9">
        <f>E18+E17</f>
        <v>4</v>
      </c>
      <c r="F19" s="7" t="s">
        <v>17</v>
      </c>
      <c r="G19" s="8"/>
      <c r="H19" s="15">
        <f t="shared" si="1"/>
        <v>15.5</v>
      </c>
      <c r="I19" s="15">
        <f t="shared" si="2"/>
        <v>14.798648586948742</v>
      </c>
    </row>
    <row r="20" spans="1:9" ht="26.25" x14ac:dyDescent="0.4">
      <c r="A20" s="3">
        <f t="shared" si="0"/>
        <v>31</v>
      </c>
      <c r="B20" s="2">
        <v>24</v>
      </c>
      <c r="C20" s="2">
        <v>5</v>
      </c>
      <c r="D20" s="2">
        <v>2</v>
      </c>
      <c r="F20" s="4">
        <v>1</v>
      </c>
      <c r="G20" s="12" t="s">
        <v>4</v>
      </c>
      <c r="H20" s="15">
        <f t="shared" si="1"/>
        <v>10.333333333333334</v>
      </c>
      <c r="I20" s="15">
        <f t="shared" si="2"/>
        <v>11.930353445448855</v>
      </c>
    </row>
    <row r="21" spans="1:9" ht="26.25" x14ac:dyDescent="0.4">
      <c r="A21" s="3">
        <f t="shared" si="0"/>
        <v>31</v>
      </c>
      <c r="B21" s="2">
        <v>16</v>
      </c>
      <c r="C21" s="2">
        <v>8</v>
      </c>
      <c r="D21" s="2">
        <v>6</v>
      </c>
      <c r="E21" s="2">
        <v>1</v>
      </c>
      <c r="F21" s="4">
        <v>2</v>
      </c>
      <c r="G21" s="12"/>
      <c r="H21" s="15">
        <f t="shared" si="1"/>
        <v>7.75</v>
      </c>
      <c r="I21" s="15">
        <f t="shared" si="2"/>
        <v>6.2383224240709669</v>
      </c>
    </row>
    <row r="22" spans="1:9" s="10" customFormat="1" ht="30" x14ac:dyDescent="0.4">
      <c r="A22" s="8"/>
      <c r="B22" s="9">
        <f>B21+B20</f>
        <v>40</v>
      </c>
      <c r="C22" s="9">
        <f>C21+C20</f>
        <v>13</v>
      </c>
      <c r="D22" s="9">
        <f>D21+D20</f>
        <v>8</v>
      </c>
      <c r="E22" s="9">
        <f>E21+E20</f>
        <v>1</v>
      </c>
      <c r="F22" s="7" t="s">
        <v>17</v>
      </c>
      <c r="G22" s="8"/>
      <c r="H22" s="15">
        <f t="shared" si="1"/>
        <v>15.5</v>
      </c>
      <c r="I22" s="15">
        <f t="shared" si="2"/>
        <v>17.058722109231979</v>
      </c>
    </row>
    <row r="23" spans="1:9" ht="26.25" x14ac:dyDescent="0.4">
      <c r="A23" s="3">
        <f t="shared" si="0"/>
        <v>31</v>
      </c>
      <c r="B23" s="2">
        <v>4</v>
      </c>
      <c r="C23" s="2">
        <v>13</v>
      </c>
      <c r="D23" s="2">
        <v>9</v>
      </c>
      <c r="E23" s="2">
        <v>5</v>
      </c>
      <c r="F23" s="4">
        <v>1</v>
      </c>
      <c r="G23" s="12" t="s">
        <v>5</v>
      </c>
      <c r="H23" s="15">
        <f t="shared" si="1"/>
        <v>7.75</v>
      </c>
      <c r="I23" s="15">
        <f t="shared" si="2"/>
        <v>4.1129875597510219</v>
      </c>
    </row>
    <row r="24" spans="1:9" ht="26.25" x14ac:dyDescent="0.4">
      <c r="A24" s="3">
        <f t="shared" si="0"/>
        <v>31</v>
      </c>
      <c r="B24" s="2">
        <v>9</v>
      </c>
      <c r="C24" s="2">
        <v>11</v>
      </c>
      <c r="D24" s="2">
        <v>4</v>
      </c>
      <c r="E24" s="2">
        <v>7</v>
      </c>
      <c r="F24" s="4">
        <v>2</v>
      </c>
      <c r="G24" s="12"/>
      <c r="H24" s="15">
        <f t="shared" si="1"/>
        <v>7.75</v>
      </c>
      <c r="I24" s="15">
        <f t="shared" si="2"/>
        <v>2.9860788111948193</v>
      </c>
    </row>
    <row r="25" spans="1:9" ht="26.25" x14ac:dyDescent="0.4">
      <c r="A25" s="3">
        <f t="shared" si="0"/>
        <v>31</v>
      </c>
      <c r="B25" s="2">
        <v>7</v>
      </c>
      <c r="C25" s="2">
        <v>5</v>
      </c>
      <c r="D25" s="2">
        <v>11</v>
      </c>
      <c r="E25" s="2">
        <v>8</v>
      </c>
      <c r="F25" s="4">
        <v>3</v>
      </c>
      <c r="G25" s="12"/>
      <c r="H25" s="15">
        <f t="shared" si="1"/>
        <v>7.75</v>
      </c>
      <c r="I25" s="15">
        <f t="shared" si="2"/>
        <v>2.5</v>
      </c>
    </row>
    <row r="26" spans="1:9" ht="26.25" x14ac:dyDescent="0.4">
      <c r="A26" s="3">
        <f t="shared" si="0"/>
        <v>31</v>
      </c>
      <c r="B26" s="2">
        <v>6</v>
      </c>
      <c r="C26" s="2">
        <v>6</v>
      </c>
      <c r="D26" s="2">
        <v>7</v>
      </c>
      <c r="E26" s="2">
        <v>12</v>
      </c>
      <c r="F26" s="4">
        <v>4</v>
      </c>
      <c r="G26" s="12"/>
      <c r="H26" s="15">
        <f t="shared" si="1"/>
        <v>7.75</v>
      </c>
      <c r="I26" s="15">
        <f t="shared" si="2"/>
        <v>2.8722813232690143</v>
      </c>
    </row>
    <row r="27" spans="1:9" s="10" customFormat="1" ht="30" x14ac:dyDescent="0.4">
      <c r="A27" s="8"/>
      <c r="B27" s="9">
        <f>B26+B25+B24+B23</f>
        <v>26</v>
      </c>
      <c r="C27" s="9">
        <f>C26+C25+C24+C23</f>
        <v>35</v>
      </c>
      <c r="D27" s="9">
        <f>D26+D25+D24+D23</f>
        <v>31</v>
      </c>
      <c r="E27" s="9">
        <f>E26+E25+E24+E23</f>
        <v>32</v>
      </c>
      <c r="F27" s="7" t="s">
        <v>17</v>
      </c>
      <c r="G27" s="8"/>
      <c r="H27" s="15">
        <f t="shared" si="1"/>
        <v>31</v>
      </c>
      <c r="I27" s="15">
        <f t="shared" si="2"/>
        <v>3.7416573867739413</v>
      </c>
    </row>
    <row r="28" spans="1:9" ht="26.25" x14ac:dyDescent="0.4">
      <c r="A28" s="3">
        <f t="shared" si="0"/>
        <v>31</v>
      </c>
      <c r="B28" s="2">
        <v>25</v>
      </c>
      <c r="C28" s="2">
        <v>1</v>
      </c>
      <c r="D28" s="2">
        <v>3</v>
      </c>
      <c r="E28" s="2">
        <v>2</v>
      </c>
      <c r="F28" s="4">
        <v>1</v>
      </c>
      <c r="G28" s="12" t="s">
        <v>6</v>
      </c>
      <c r="H28" s="15">
        <f t="shared" si="1"/>
        <v>7.75</v>
      </c>
      <c r="I28" s="15">
        <f t="shared" si="2"/>
        <v>11.528949070347508</v>
      </c>
    </row>
    <row r="29" spans="1:9" ht="26.25" x14ac:dyDescent="0.4">
      <c r="A29" s="3">
        <f t="shared" si="0"/>
        <v>31</v>
      </c>
      <c r="B29" s="2">
        <v>19</v>
      </c>
      <c r="C29" s="2">
        <v>8</v>
      </c>
      <c r="D29" s="2">
        <v>3</v>
      </c>
      <c r="E29" s="2">
        <v>1</v>
      </c>
      <c r="F29" s="4">
        <v>2</v>
      </c>
      <c r="G29" s="12"/>
      <c r="H29" s="15">
        <f t="shared" si="1"/>
        <v>7.75</v>
      </c>
      <c r="I29" s="15">
        <f t="shared" si="2"/>
        <v>8.05708797684788</v>
      </c>
    </row>
    <row r="30" spans="1:9" ht="26.25" x14ac:dyDescent="0.4">
      <c r="A30" s="3">
        <f t="shared" si="0"/>
        <v>31</v>
      </c>
      <c r="B30" s="2">
        <v>20</v>
      </c>
      <c r="C30" s="2">
        <v>4</v>
      </c>
      <c r="D30" s="2">
        <v>5</v>
      </c>
      <c r="E30" s="2">
        <v>2</v>
      </c>
      <c r="F30" s="4">
        <v>3</v>
      </c>
      <c r="G30" s="12"/>
      <c r="H30" s="15">
        <f t="shared" si="1"/>
        <v>7.75</v>
      </c>
      <c r="I30" s="15">
        <f t="shared" si="2"/>
        <v>8.2613558209291522</v>
      </c>
    </row>
    <row r="31" spans="1:9" ht="26.25" x14ac:dyDescent="0.4">
      <c r="A31" s="3">
        <f t="shared" si="0"/>
        <v>31</v>
      </c>
      <c r="B31" s="2">
        <v>25</v>
      </c>
      <c r="C31" s="2">
        <v>4</v>
      </c>
      <c r="D31" s="2">
        <v>1</v>
      </c>
      <c r="E31" s="2">
        <v>1</v>
      </c>
      <c r="F31" s="4">
        <v>4</v>
      </c>
      <c r="G31" s="12"/>
      <c r="H31" s="15">
        <f t="shared" si="1"/>
        <v>7.75</v>
      </c>
      <c r="I31" s="15">
        <f t="shared" si="2"/>
        <v>11.586630226256467</v>
      </c>
    </row>
    <row r="32" spans="1:9" ht="26.25" x14ac:dyDescent="0.4">
      <c r="A32" s="3">
        <f t="shared" si="0"/>
        <v>31</v>
      </c>
      <c r="B32" s="2">
        <v>14</v>
      </c>
      <c r="C32" s="2">
        <v>5</v>
      </c>
      <c r="D32" s="2">
        <v>7</v>
      </c>
      <c r="E32" s="2">
        <v>5</v>
      </c>
      <c r="F32" s="4">
        <v>5</v>
      </c>
      <c r="G32" s="12"/>
      <c r="H32" s="15">
        <f t="shared" si="1"/>
        <v>7.75</v>
      </c>
      <c r="I32" s="15">
        <f t="shared" si="2"/>
        <v>4.2720018726587652</v>
      </c>
    </row>
    <row r="33" spans="1:9" ht="26.25" x14ac:dyDescent="0.4">
      <c r="A33" s="3">
        <f t="shared" si="0"/>
        <v>31</v>
      </c>
      <c r="B33" s="2">
        <v>12</v>
      </c>
      <c r="C33" s="2">
        <v>13</v>
      </c>
      <c r="D33" s="2">
        <v>5</v>
      </c>
      <c r="E33" s="2">
        <v>1</v>
      </c>
      <c r="F33" s="4">
        <v>6</v>
      </c>
      <c r="G33" s="12"/>
      <c r="H33" s="15">
        <f t="shared" si="1"/>
        <v>7.75</v>
      </c>
      <c r="I33" s="15">
        <f t="shared" si="2"/>
        <v>5.7373048260195016</v>
      </c>
    </row>
    <row r="34" spans="1:9" s="10" customFormat="1" ht="30" x14ac:dyDescent="0.4">
      <c r="A34" s="8"/>
      <c r="B34" s="9">
        <f>B33+B32+B31+B30+B29+B28</f>
        <v>115</v>
      </c>
      <c r="C34" s="9">
        <f>C33+C32+C31+C30+C29+C28</f>
        <v>35</v>
      </c>
      <c r="D34" s="9">
        <f>D33+D32+D31+D30+D29+D28</f>
        <v>24</v>
      </c>
      <c r="E34" s="9">
        <f>E33+E32+E31+E30+E29+E28</f>
        <v>12</v>
      </c>
      <c r="F34" s="7" t="s">
        <v>17</v>
      </c>
      <c r="G34" s="8"/>
      <c r="H34" s="15">
        <f t="shared" si="1"/>
        <v>46.5</v>
      </c>
      <c r="I34" s="15">
        <f t="shared" si="2"/>
        <v>46.622598240195352</v>
      </c>
    </row>
    <row r="35" spans="1:9" ht="26.25" x14ac:dyDescent="0.4">
      <c r="A35" s="3">
        <f t="shared" si="0"/>
        <v>31</v>
      </c>
      <c r="B35" s="2">
        <v>29</v>
      </c>
      <c r="C35" s="2">
        <v>1</v>
      </c>
      <c r="E35" s="2">
        <v>1</v>
      </c>
      <c r="F35" s="4">
        <v>1</v>
      </c>
      <c r="G35" s="12" t="s">
        <v>7</v>
      </c>
      <c r="H35" s="15">
        <f t="shared" si="1"/>
        <v>10.333333333333334</v>
      </c>
      <c r="I35" s="15">
        <f t="shared" si="2"/>
        <v>16.165807537309522</v>
      </c>
    </row>
    <row r="36" spans="1:9" ht="26.25" x14ac:dyDescent="0.4">
      <c r="A36" s="3">
        <f t="shared" si="0"/>
        <v>31</v>
      </c>
      <c r="B36" s="2">
        <v>13</v>
      </c>
      <c r="C36" s="2">
        <v>8</v>
      </c>
      <c r="D36" s="2">
        <v>7</v>
      </c>
      <c r="E36" s="2">
        <v>3</v>
      </c>
      <c r="F36" s="4">
        <v>2</v>
      </c>
      <c r="G36" s="12"/>
      <c r="H36" s="15">
        <f t="shared" si="1"/>
        <v>7.75</v>
      </c>
      <c r="I36" s="15">
        <f t="shared" si="2"/>
        <v>4.1129875597510219</v>
      </c>
    </row>
    <row r="37" spans="1:9" s="10" customFormat="1" ht="30" x14ac:dyDescent="0.4">
      <c r="A37" s="8"/>
      <c r="B37" s="9">
        <f>B36+B35</f>
        <v>42</v>
      </c>
      <c r="C37" s="9">
        <f>C36+C35</f>
        <v>9</v>
      </c>
      <c r="D37" s="9"/>
      <c r="E37" s="9"/>
      <c r="F37" s="7" t="s">
        <v>17</v>
      </c>
      <c r="G37" s="8"/>
      <c r="H37" s="15">
        <f t="shared" si="1"/>
        <v>25.5</v>
      </c>
      <c r="I37" s="15">
        <f t="shared" si="2"/>
        <v>23.334523779156068</v>
      </c>
    </row>
    <row r="38" spans="1:9" ht="26.25" x14ac:dyDescent="0.4">
      <c r="A38" s="3">
        <f t="shared" si="0"/>
        <v>31</v>
      </c>
      <c r="B38" s="2">
        <v>25</v>
      </c>
      <c r="C38" s="2">
        <v>4</v>
      </c>
      <c r="D38" s="2">
        <v>2</v>
      </c>
      <c r="F38" s="4">
        <v>1</v>
      </c>
      <c r="G38" s="1" t="s">
        <v>8</v>
      </c>
      <c r="H38" s="15">
        <f t="shared" si="1"/>
        <v>10.333333333333334</v>
      </c>
      <c r="I38" s="15">
        <f t="shared" si="2"/>
        <v>12.741009902410928</v>
      </c>
    </row>
    <row r="39" spans="1:9" s="10" customFormat="1" ht="30" x14ac:dyDescent="0.4">
      <c r="A39" s="8"/>
      <c r="B39" s="9">
        <f>B38</f>
        <v>25</v>
      </c>
      <c r="C39" s="9">
        <f>C38</f>
        <v>4</v>
      </c>
      <c r="D39" s="9">
        <f>D38</f>
        <v>2</v>
      </c>
      <c r="E39" s="9">
        <f>E38</f>
        <v>0</v>
      </c>
      <c r="F39" s="7" t="s">
        <v>17</v>
      </c>
      <c r="G39" s="8"/>
      <c r="H39" s="15">
        <f t="shared" si="1"/>
        <v>7.75</v>
      </c>
      <c r="I39" s="15">
        <f t="shared" si="2"/>
        <v>11.615363389350618</v>
      </c>
    </row>
    <row r="40" spans="1:9" ht="26.25" x14ac:dyDescent="0.4">
      <c r="A40" s="3">
        <f t="shared" si="0"/>
        <v>31</v>
      </c>
      <c r="B40" s="2">
        <v>10</v>
      </c>
      <c r="C40" s="2">
        <v>9</v>
      </c>
      <c r="D40" s="2">
        <v>5</v>
      </c>
      <c r="E40" s="2">
        <v>7</v>
      </c>
      <c r="F40" s="4">
        <v>1</v>
      </c>
      <c r="G40" s="12" t="s">
        <v>9</v>
      </c>
      <c r="H40" s="15">
        <f t="shared" si="1"/>
        <v>7.75</v>
      </c>
      <c r="I40" s="15">
        <f t="shared" si="2"/>
        <v>2.2173557826083452</v>
      </c>
    </row>
    <row r="41" spans="1:9" ht="26.25" x14ac:dyDescent="0.4">
      <c r="A41" s="3">
        <f t="shared" si="0"/>
        <v>31</v>
      </c>
      <c r="B41" s="2">
        <v>13</v>
      </c>
      <c r="C41" s="2">
        <v>11</v>
      </c>
      <c r="D41" s="2">
        <v>5</v>
      </c>
      <c r="E41" s="2">
        <v>2</v>
      </c>
      <c r="F41" s="4">
        <v>2</v>
      </c>
      <c r="G41" s="12"/>
      <c r="H41" s="15">
        <f t="shared" si="1"/>
        <v>7.75</v>
      </c>
      <c r="I41" s="15">
        <f t="shared" si="2"/>
        <v>5.123475382979799</v>
      </c>
    </row>
    <row r="42" spans="1:9" ht="26.25" x14ac:dyDescent="0.4">
      <c r="A42" s="3">
        <f t="shared" si="0"/>
        <v>31</v>
      </c>
      <c r="B42" s="2">
        <v>11</v>
      </c>
      <c r="C42" s="2">
        <v>11</v>
      </c>
      <c r="D42" s="2">
        <v>6</v>
      </c>
      <c r="E42" s="2">
        <v>3</v>
      </c>
      <c r="F42" s="4">
        <v>3</v>
      </c>
      <c r="G42" s="12"/>
      <c r="H42" s="15">
        <f t="shared" si="1"/>
        <v>7.75</v>
      </c>
      <c r="I42" s="15">
        <f t="shared" si="2"/>
        <v>3.9475730941090039</v>
      </c>
    </row>
    <row r="43" spans="1:9" s="7" customFormat="1" ht="30" x14ac:dyDescent="0.2">
      <c r="A43" s="5"/>
      <c r="B43" s="6">
        <f>B42+B41+B40</f>
        <v>34</v>
      </c>
      <c r="C43" s="6">
        <f>C42+C41+C40</f>
        <v>31</v>
      </c>
      <c r="D43" s="6">
        <f>D42+D41+D40</f>
        <v>16</v>
      </c>
      <c r="E43" s="6">
        <f>E42+E41+E40</f>
        <v>12</v>
      </c>
      <c r="F43" s="7" t="s">
        <v>17</v>
      </c>
      <c r="G43" s="5"/>
      <c r="H43" s="15">
        <f t="shared" si="1"/>
        <v>23.25</v>
      </c>
      <c r="I43" s="15">
        <f t="shared" si="2"/>
        <v>10.874281585465774</v>
      </c>
    </row>
    <row r="44" spans="1:9" ht="26.25" x14ac:dyDescent="0.4">
      <c r="A44" s="3">
        <f t="shared" si="0"/>
        <v>31</v>
      </c>
      <c r="B44" s="2">
        <v>3</v>
      </c>
      <c r="C44" s="2">
        <v>2</v>
      </c>
      <c r="D44" s="2">
        <v>11</v>
      </c>
      <c r="E44" s="2">
        <v>15</v>
      </c>
      <c r="F44" s="4">
        <v>1</v>
      </c>
      <c r="G44" s="13" t="s">
        <v>10</v>
      </c>
      <c r="H44" s="15">
        <f t="shared" si="1"/>
        <v>7.75</v>
      </c>
      <c r="I44" s="15">
        <f t="shared" si="2"/>
        <v>6.2915286960589585</v>
      </c>
    </row>
    <row r="45" spans="1:9" ht="26.25" x14ac:dyDescent="0.4">
      <c r="A45" s="3">
        <f t="shared" si="0"/>
        <v>31</v>
      </c>
      <c r="B45" s="2">
        <v>7</v>
      </c>
      <c r="C45" s="2">
        <v>10</v>
      </c>
      <c r="D45" s="2">
        <v>5</v>
      </c>
      <c r="E45" s="2">
        <v>9</v>
      </c>
      <c r="F45" s="4">
        <v>2</v>
      </c>
      <c r="G45" s="13"/>
      <c r="H45" s="15">
        <f t="shared" si="1"/>
        <v>7.75</v>
      </c>
      <c r="I45" s="15">
        <f t="shared" si="2"/>
        <v>2.2173557826083452</v>
      </c>
    </row>
    <row r="46" spans="1:9" ht="26.25" x14ac:dyDescent="0.4">
      <c r="A46" s="3">
        <f t="shared" si="0"/>
        <v>31</v>
      </c>
      <c r="B46" s="2">
        <v>17</v>
      </c>
      <c r="C46" s="2">
        <v>10</v>
      </c>
      <c r="D46" s="2">
        <v>2</v>
      </c>
      <c r="E46" s="2">
        <v>2</v>
      </c>
      <c r="F46" s="4">
        <v>3</v>
      </c>
      <c r="G46" s="13"/>
      <c r="H46" s="15">
        <f t="shared" si="1"/>
        <v>7.75</v>
      </c>
      <c r="I46" s="15">
        <f t="shared" si="2"/>
        <v>7.2284161474004804</v>
      </c>
    </row>
    <row r="47" spans="1:9" ht="26.25" x14ac:dyDescent="0.4">
      <c r="A47" s="3">
        <f t="shared" si="0"/>
        <v>31</v>
      </c>
      <c r="B47" s="2">
        <v>9</v>
      </c>
      <c r="C47" s="2">
        <v>12</v>
      </c>
      <c r="D47" s="2">
        <v>9</v>
      </c>
      <c r="E47" s="2">
        <v>1</v>
      </c>
      <c r="F47" s="4">
        <v>4</v>
      </c>
      <c r="G47" s="13"/>
      <c r="H47" s="15">
        <f t="shared" si="1"/>
        <v>7.75</v>
      </c>
      <c r="I47" s="15">
        <f t="shared" si="2"/>
        <v>4.7169905660283016</v>
      </c>
    </row>
    <row r="48" spans="1:9" ht="26.25" x14ac:dyDescent="0.4">
      <c r="A48" s="3">
        <f t="shared" si="0"/>
        <v>31</v>
      </c>
      <c r="B48" s="2">
        <v>13</v>
      </c>
      <c r="C48" s="2">
        <v>10</v>
      </c>
      <c r="D48" s="2">
        <v>8</v>
      </c>
      <c r="F48" s="4">
        <v>5</v>
      </c>
      <c r="G48" s="13"/>
      <c r="H48" s="15">
        <f t="shared" si="1"/>
        <v>10.333333333333334</v>
      </c>
      <c r="I48" s="15">
        <f t="shared" si="2"/>
        <v>2.5166114784235849</v>
      </c>
    </row>
    <row r="49" spans="1:9" s="7" customFormat="1" ht="32.25" customHeight="1" x14ac:dyDescent="0.2">
      <c r="A49" s="5"/>
      <c r="B49" s="6">
        <f>B48+B47+B46+B45+B44</f>
        <v>49</v>
      </c>
      <c r="C49" s="6">
        <f>C48+C47+C46+C45+C44</f>
        <v>44</v>
      </c>
      <c r="D49" s="6">
        <f>D48+D47+D46+D45+D44</f>
        <v>35</v>
      </c>
      <c r="E49" s="6">
        <f>E48+E47+E46+E45+E44</f>
        <v>27</v>
      </c>
      <c r="F49" s="7" t="s">
        <v>17</v>
      </c>
      <c r="H49" s="15">
        <f t="shared" si="1"/>
        <v>38.75</v>
      </c>
      <c r="I49" s="15">
        <f t="shared" si="2"/>
        <v>9.742518497116988</v>
      </c>
    </row>
  </sheetData>
  <sortState ref="A1:G54">
    <sortCondition ref="G28"/>
  </sortState>
  <mergeCells count="10">
    <mergeCell ref="G28:G33"/>
    <mergeCell ref="G35:G36"/>
    <mergeCell ref="G40:G42"/>
    <mergeCell ref="G44:G48"/>
    <mergeCell ref="G2:G4"/>
    <mergeCell ref="G6:G8"/>
    <mergeCell ref="G10:G15"/>
    <mergeCell ref="G17:G18"/>
    <mergeCell ref="G20:G21"/>
    <mergeCell ref="G23:G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2015-02-12T00:14:27Z</dcterms:modified>
</cp:coreProperties>
</file>